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615"/>
  </bookViews>
  <sheets>
    <sheet name="2025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2"/>
  <c r="E32" l="1"/>
  <c r="E24"/>
  <c r="E28"/>
  <c r="E34" l="1"/>
  <c r="E38"/>
  <c r="E21"/>
  <c r="E19"/>
  <c r="E41" l="1"/>
</calcChain>
</file>

<file path=xl/sharedStrings.xml><?xml version="1.0" encoding="utf-8"?>
<sst xmlns="http://schemas.openxmlformats.org/spreadsheetml/2006/main" count="40" uniqueCount="40">
  <si>
    <t>Итого</t>
  </si>
  <si>
    <t/>
  </si>
  <si>
    <t>Физическая культура</t>
  </si>
  <si>
    <t>ФИЗИЧЕСКАЯ КУЛЬТУРА И СПОРТ</t>
  </si>
  <si>
    <t>Социальная политика</t>
  </si>
  <si>
    <t>Культура</t>
  </si>
  <si>
    <t>КУЛЬТУРА, КИНЕМАТОГРАФИЯ</t>
  </si>
  <si>
    <t>Благоустройство</t>
  </si>
  <si>
    <t>Жилищное хозяйство</t>
  </si>
  <si>
    <t>Жилищно-коммунальное хозяйство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</si>
  <si>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</si>
  <si>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</si>
  <si>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</si>
  <si>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</si>
  <si>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</si>
  <si>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</si>
  <si>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</si>
  <si>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</si>
  <si>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</si>
  <si>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</si>
  <si>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</si>
  <si>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</si>
  <si>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</si>
  <si>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</si>
  <si>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</t>
  </si>
  <si>
    <t>ПР</t>
  </si>
  <si>
    <t>Сумма на 2022 год (тыс. рублей)</t>
  </si>
  <si>
    <t>сельского поселения Малый Атлым</t>
  </si>
  <si>
    <t xml:space="preserve"> к  решению Совета  депутатов     </t>
  </si>
  <si>
    <t>Коммунальное хозяйство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</si>
  <si>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</si>
  <si>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 9</t>
  </si>
  <si>
    <t>Другие вопросы в области культуры, кинематографии</t>
  </si>
  <si>
    <t xml:space="preserve">Распределение бюджетных ассигнований по разделам, подразделам классификации расходов бюджета сельского поселения Малый Атлым </t>
  </si>
  <si>
    <t>Сумма на 2024 год (тыс. рублей)</t>
  </si>
  <si>
    <t>Образование</t>
  </si>
  <si>
    <t>Молодежная политика</t>
  </si>
  <si>
    <t>на  2025  год</t>
  </si>
  <si>
    <t>Обеспечение проведения выборов и референдумов</t>
  </si>
  <si>
    <t xml:space="preserve">от  " 25    " декабря 2024 года №75 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</si>
</sst>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#,##0.0;[Red]\-#,##0.0;0.0"/>
    <numFmt numFmtId="166" formatCode="00"/>
    <numFmt numFmtId="167" formatCode="0.0"/>
  </numFmts>
  <fonts count="2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1">
    <xf numFmtId="0" fontId="0" fillId="0" borderId="0"/>
    <xf numFmtId="0" fontId="1" fillId="0" borderId="0"/>
    <xf numFmtId="0" fontId="2" fillId="0" borderId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11" borderId="0" applyNumberFormat="0" applyBorder="0" applyAlignment="0" applyProtection="0"/>
    <xf numFmtId="0" fontId="6" fillId="5" borderId="2" applyNumberFormat="0" applyAlignment="0" applyProtection="0"/>
    <xf numFmtId="0" fontId="7" fillId="12" borderId="3" applyNumberFormat="0" applyAlignment="0" applyProtection="0"/>
    <xf numFmtId="0" fontId="8" fillId="12" borderId="2" applyNumberFormat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13" borderId="8" applyNumberFormat="0" applyAlignment="0" applyProtection="0"/>
    <xf numFmtId="0" fontId="14" fillId="0" borderId="0" applyNumberFormat="0" applyFill="0" applyBorder="0" applyAlignment="0" applyProtection="0"/>
    <xf numFmtId="0" fontId="15" fillId="14" borderId="0" applyNumberFormat="0" applyBorder="0" applyAlignment="0" applyProtection="0"/>
    <xf numFmtId="0" fontId="4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15" borderId="9" applyNumberFormat="0" applyFont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33">
    <xf numFmtId="0" fontId="0" fillId="0" borderId="0" xfId="0"/>
    <xf numFmtId="0" fontId="22" fillId="0" borderId="0" xfId="21" applyFont="1" applyBorder="1" applyAlignment="1" applyProtection="1">
      <alignment vertical="center"/>
      <protection hidden="1"/>
    </xf>
    <xf numFmtId="0" fontId="22" fillId="0" borderId="0" xfId="23" applyFont="1" applyFill="1"/>
    <xf numFmtId="0" fontId="21" fillId="0" borderId="0" xfId="1" applyFont="1"/>
    <xf numFmtId="0" fontId="22" fillId="0" borderId="0" xfId="21" applyFont="1" applyBorder="1" applyAlignment="1" applyProtection="1">
      <alignment vertical="top" wrapText="1"/>
      <protection hidden="1"/>
    </xf>
    <xf numFmtId="0" fontId="22" fillId="0" borderId="0" xfId="22" applyFont="1" applyAlignment="1" applyProtection="1">
      <alignment vertical="center"/>
      <protection hidden="1"/>
    </xf>
    <xf numFmtId="0" fontId="22" fillId="0" borderId="0" xfId="24" applyFont="1"/>
    <xf numFmtId="0" fontId="21" fillId="0" borderId="0" xfId="1" applyFont="1" applyProtection="1">
      <protection hidden="1"/>
    </xf>
    <xf numFmtId="0" fontId="23" fillId="0" borderId="0" xfId="1" applyNumberFormat="1" applyFont="1" applyFill="1" applyAlignment="1" applyProtection="1">
      <alignment horizontal="centerContinuous"/>
      <protection hidden="1"/>
    </xf>
    <xf numFmtId="0" fontId="23" fillId="0" borderId="0" xfId="1" applyNumberFormat="1" applyFont="1" applyFill="1" applyBorder="1" applyAlignment="1" applyProtection="1">
      <alignment horizontal="centerContinuous"/>
      <protection hidden="1"/>
    </xf>
    <xf numFmtId="0" fontId="23" fillId="0" borderId="0" xfId="1" applyNumberFormat="1" applyFont="1" applyFill="1" applyBorder="1" applyAlignment="1" applyProtection="1">
      <protection hidden="1"/>
    </xf>
    <xf numFmtId="0" fontId="23" fillId="0" borderId="1" xfId="21" applyNumberFormat="1" applyFont="1" applyFill="1" applyBorder="1" applyAlignment="1" applyProtection="1">
      <alignment horizontal="center" vertical="center"/>
      <protection hidden="1"/>
    </xf>
    <xf numFmtId="0" fontId="23" fillId="0" borderId="1" xfId="21" applyNumberFormat="1" applyFont="1" applyFill="1" applyBorder="1" applyAlignment="1" applyProtection="1">
      <alignment horizontal="center" vertical="center" wrapText="1"/>
      <protection hidden="1"/>
    </xf>
    <xf numFmtId="167" fontId="23" fillId="0" borderId="1" xfId="21" applyNumberFormat="1" applyFont="1" applyFill="1" applyBorder="1" applyAlignment="1" applyProtection="1">
      <alignment horizontal="center" vertical="center" wrapText="1"/>
      <protection hidden="1"/>
    </xf>
    <xf numFmtId="0" fontId="2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1" applyNumberFormat="1" applyFont="1" applyFill="1" applyBorder="1" applyAlignment="1" applyProtection="1">
      <protection hidden="1"/>
    </xf>
    <xf numFmtId="0" fontId="21" fillId="2" borderId="1" xfId="1" applyNumberFormat="1" applyFont="1" applyFill="1" applyBorder="1" applyAlignment="1" applyProtection="1">
      <alignment wrapText="1"/>
      <protection hidden="1"/>
    </xf>
    <xf numFmtId="166" fontId="21" fillId="0" borderId="1" xfId="1" applyNumberFormat="1" applyFont="1" applyFill="1" applyBorder="1" applyAlignment="1" applyProtection="1">
      <protection hidden="1"/>
    </xf>
    <xf numFmtId="165" fontId="21" fillId="0" borderId="1" xfId="1" applyNumberFormat="1" applyFont="1" applyFill="1" applyBorder="1" applyAlignment="1" applyProtection="1">
      <protection hidden="1"/>
    </xf>
    <xf numFmtId="0" fontId="23" fillId="0" borderId="1" xfId="1" applyNumberFormat="1" applyFont="1" applyFill="1" applyBorder="1" applyAlignment="1" applyProtection="1">
      <protection hidden="1"/>
    </xf>
    <xf numFmtId="0" fontId="21" fillId="0" borderId="1" xfId="1" applyNumberFormat="1" applyFont="1" applyFill="1" applyBorder="1" applyAlignment="1" applyProtection="1">
      <protection hidden="1"/>
    </xf>
    <xf numFmtId="165" fontId="23" fillId="0" borderId="1" xfId="1" applyNumberFormat="1" applyFont="1" applyFill="1" applyBorder="1" applyAlignment="1" applyProtection="1">
      <protection hidden="1"/>
    </xf>
    <xf numFmtId="164" fontId="23" fillId="0" borderId="1" xfId="1" applyNumberFormat="1" applyFont="1" applyFill="1" applyBorder="1" applyAlignment="1" applyProtection="1">
      <protection hidden="1"/>
    </xf>
    <xf numFmtId="0" fontId="21" fillId="0" borderId="0" xfId="1" applyFont="1" applyBorder="1" applyProtection="1">
      <protection hidden="1"/>
    </xf>
    <xf numFmtId="165" fontId="21" fillId="16" borderId="1" xfId="1" applyNumberFormat="1" applyFont="1" applyFill="1" applyBorder="1" applyAlignment="1" applyProtection="1">
      <protection hidden="1"/>
    </xf>
    <xf numFmtId="165" fontId="21" fillId="17" borderId="1" xfId="1" applyNumberFormat="1" applyFont="1" applyFill="1" applyBorder="1" applyAlignment="1" applyProtection="1">
      <protection hidden="1"/>
    </xf>
    <xf numFmtId="0" fontId="23" fillId="0" borderId="0" xfId="1" applyFont="1" applyAlignment="1" applyProtection="1">
      <alignment horizontal="center" wrapText="1"/>
      <protection hidden="1"/>
    </xf>
    <xf numFmtId="0" fontId="24" fillId="0" borderId="0" xfId="0" applyFont="1" applyAlignment="1">
      <alignment horizontal="center" wrapText="1"/>
    </xf>
    <xf numFmtId="0" fontId="23" fillId="0" borderId="0" xfId="1" applyNumberFormat="1" applyFont="1" applyFill="1" applyAlignment="1" applyProtection="1">
      <alignment horizontal="center"/>
      <protection hidden="1"/>
    </xf>
    <xf numFmtId="0" fontId="21" fillId="0" borderId="0" xfId="22" applyFont="1" applyAlignment="1" applyProtection="1">
      <alignment horizontal="right" vertical="center"/>
      <protection hidden="1"/>
    </xf>
    <xf numFmtId="0" fontId="21" fillId="0" borderId="0" xfId="21" applyFont="1" applyBorder="1" applyAlignment="1" applyProtection="1">
      <alignment horizontal="right" vertical="center"/>
      <protection hidden="1"/>
    </xf>
    <xf numFmtId="0" fontId="21" fillId="0" borderId="0" xfId="21" applyFont="1" applyBorder="1" applyAlignment="1" applyProtection="1">
      <alignment horizontal="right" vertical="top" wrapText="1"/>
      <protection hidden="1"/>
    </xf>
    <xf numFmtId="0" fontId="23" fillId="0" borderId="0" xfId="1" applyFont="1" applyAlignment="1">
      <alignment horizontal="center" wrapText="1"/>
    </xf>
  </cellXfs>
  <cellStyles count="31"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2" xfId="1"/>
    <cellStyle name="Обычный 2 2" xfId="20"/>
    <cellStyle name="Обычный 3" xfId="2"/>
    <cellStyle name="Обычный_Tmp2" xfId="21"/>
    <cellStyle name="Обычный_Tmp2_Приложение №4" xfId="22"/>
    <cellStyle name="Обычный_Tmp7" xfId="23"/>
    <cellStyle name="Обычный_Приложение №4" xfId="24"/>
    <cellStyle name="Плохой 2" xfId="25"/>
    <cellStyle name="Пояснение 2" xfId="26"/>
    <cellStyle name="Примечание 2" xfId="27"/>
    <cellStyle name="Связанная ячейка 2" xfId="28"/>
    <cellStyle name="Текст предупреждения 2" xfId="29"/>
    <cellStyle name="Хороший 2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2"/>
  <sheetViews>
    <sheetView showGridLines="0" showZeros="0" tabSelected="1" workbookViewId="0">
      <selection activeCell="A4" sqref="A4:F4"/>
    </sheetView>
  </sheetViews>
  <sheetFormatPr defaultColWidth="9.140625" defaultRowHeight="15.75"/>
  <cols>
    <col min="1" max="1" width="1.42578125" style="3" customWidth="1"/>
    <col min="2" max="2" width="57.140625" style="3" customWidth="1"/>
    <col min="3" max="4" width="5.7109375" style="3" customWidth="1"/>
    <col min="5" max="5" width="18.140625" style="3" customWidth="1"/>
    <col min="6" max="6" width="18" style="3" hidden="1" customWidth="1"/>
    <col min="7" max="244" width="9.140625" style="3" customWidth="1"/>
    <col min="245" max="16384" width="9.140625" style="3"/>
  </cols>
  <sheetData>
    <row r="1" spans="1:38">
      <c r="A1" s="30" t="s">
        <v>31</v>
      </c>
      <c r="B1" s="30"/>
      <c r="C1" s="30"/>
      <c r="D1" s="30"/>
      <c r="E1" s="30"/>
      <c r="F1" s="30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>
      <c r="A2" s="31" t="s">
        <v>28</v>
      </c>
      <c r="B2" s="31"/>
      <c r="C2" s="31"/>
      <c r="D2" s="31"/>
      <c r="E2" s="31"/>
      <c r="F2" s="31"/>
      <c r="G2" s="4"/>
      <c r="H2" s="4"/>
      <c r="I2" s="4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>
      <c r="A3" s="30" t="s">
        <v>27</v>
      </c>
      <c r="B3" s="30"/>
      <c r="C3" s="30"/>
      <c r="D3" s="30"/>
      <c r="E3" s="30"/>
      <c r="F3" s="30"/>
      <c r="G3" s="1"/>
      <c r="H3" s="1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>
      <c r="A4" s="29" t="s">
        <v>39</v>
      </c>
      <c r="B4" s="29"/>
      <c r="C4" s="29"/>
      <c r="D4" s="29"/>
      <c r="E4" s="29"/>
      <c r="F4" s="29"/>
      <c r="G4" s="5"/>
      <c r="H4" s="6"/>
      <c r="I4" s="6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ht="10.5" customHeight="1"/>
    <row r="6" spans="1:38" ht="21.75" customHeight="1"/>
    <row r="7" spans="1:38" ht="48" customHeight="1">
      <c r="B7" s="32" t="s">
        <v>33</v>
      </c>
      <c r="C7" s="27"/>
      <c r="D7" s="27"/>
      <c r="E7" s="27"/>
      <c r="F7" s="27"/>
    </row>
    <row r="8" spans="1:38" ht="12.75" customHeight="1">
      <c r="A8" s="7"/>
      <c r="B8" s="26" t="s">
        <v>37</v>
      </c>
      <c r="C8" s="27"/>
      <c r="D8" s="27"/>
      <c r="E8" s="27"/>
      <c r="F8" s="27"/>
    </row>
    <row r="9" spans="1:38" ht="12.75" customHeight="1">
      <c r="A9" s="8"/>
      <c r="B9" s="28"/>
      <c r="C9" s="28"/>
      <c r="D9" s="28"/>
      <c r="E9" s="8"/>
      <c r="F9" s="8"/>
    </row>
    <row r="10" spans="1:38" ht="12.75" customHeight="1">
      <c r="A10" s="8"/>
      <c r="B10" s="9"/>
      <c r="C10" s="8"/>
      <c r="D10" s="8"/>
      <c r="E10" s="8"/>
      <c r="F10" s="8"/>
    </row>
    <row r="11" spans="1:38" ht="55.5" customHeight="1">
      <c r="A11" s="10"/>
      <c r="B11" s="11" t="s">
        <v>23</v>
      </c>
      <c r="C11" s="12" t="s">
        <v>24</v>
      </c>
      <c r="D11" s="12" t="s">
        <v>25</v>
      </c>
      <c r="E11" s="13" t="s">
        <v>34</v>
      </c>
      <c r="F11" s="13" t="s">
        <v>26</v>
      </c>
    </row>
    <row r="12" spans="1:38" ht="15.75" customHeight="1">
      <c r="A12" s="10"/>
      <c r="B12" s="14">
        <v>1</v>
      </c>
      <c r="C12" s="14">
        <v>2</v>
      </c>
      <c r="D12" s="14">
        <v>3</v>
      </c>
      <c r="E12" s="14">
        <v>4</v>
      </c>
      <c r="F12" s="14">
        <v>9</v>
      </c>
    </row>
    <row r="13" spans="1:38">
      <c r="A13" s="15"/>
      <c r="B13" s="16" t="s">
        <v>22</v>
      </c>
      <c r="C13" s="17">
        <v>1</v>
      </c>
      <c r="D13" s="17">
        <v>0</v>
      </c>
      <c r="E13" s="18">
        <f>E14+E15+E17+E18+E16</f>
        <v>25980.799999999999</v>
      </c>
      <c r="F13" s="18">
        <v>15279.7</v>
      </c>
    </row>
    <row r="14" spans="1:38" ht="47.25">
      <c r="A14" s="15"/>
      <c r="B14" s="16" t="s">
        <v>21</v>
      </c>
      <c r="C14" s="17">
        <v>1</v>
      </c>
      <c r="D14" s="17">
        <v>2</v>
      </c>
      <c r="E14" s="18">
        <v>5046.6000000000004</v>
      </c>
      <c r="F14" s="18">
        <v>4103.1000000000004</v>
      </c>
    </row>
    <row r="15" spans="1:38" ht="63">
      <c r="A15" s="15"/>
      <c r="B15" s="16" t="s">
        <v>20</v>
      </c>
      <c r="C15" s="17">
        <v>1</v>
      </c>
      <c r="D15" s="17">
        <v>4</v>
      </c>
      <c r="E15" s="18">
        <v>16719.099999999999</v>
      </c>
      <c r="F15" s="18">
        <v>9667.2999999999993</v>
      </c>
    </row>
    <row r="16" spans="1:38">
      <c r="A16" s="15"/>
      <c r="B16" s="16" t="s">
        <v>38</v>
      </c>
      <c r="C16" s="17">
        <v>1</v>
      </c>
      <c r="D16" s="17">
        <v>7</v>
      </c>
      <c r="E16" s="18">
        <v>1511.9</v>
      </c>
      <c r="F16" s="18"/>
    </row>
    <row r="17" spans="1:6">
      <c r="A17" s="15"/>
      <c r="B17" s="16" t="s">
        <v>19</v>
      </c>
      <c r="C17" s="17">
        <v>1</v>
      </c>
      <c r="D17" s="17">
        <v>11</v>
      </c>
      <c r="E17" s="18">
        <v>76.5</v>
      </c>
      <c r="F17" s="18">
        <v>106</v>
      </c>
    </row>
    <row r="18" spans="1:6">
      <c r="A18" s="15"/>
      <c r="B18" s="16" t="s">
        <v>18</v>
      </c>
      <c r="C18" s="17">
        <v>1</v>
      </c>
      <c r="D18" s="17">
        <v>13</v>
      </c>
      <c r="E18" s="25">
        <v>2626.7</v>
      </c>
      <c r="F18" s="24">
        <v>4103.3</v>
      </c>
    </row>
    <row r="19" spans="1:6">
      <c r="A19" s="15"/>
      <c r="B19" s="16" t="s">
        <v>17</v>
      </c>
      <c r="C19" s="17">
        <v>2</v>
      </c>
      <c r="D19" s="17">
        <v>0</v>
      </c>
      <c r="E19" s="18">
        <f>E20</f>
        <v>323.89999999999998</v>
      </c>
      <c r="F19" s="18">
        <v>227.6</v>
      </c>
    </row>
    <row r="20" spans="1:6">
      <c r="A20" s="15"/>
      <c r="B20" s="16" t="s">
        <v>16</v>
      </c>
      <c r="C20" s="17">
        <v>2</v>
      </c>
      <c r="D20" s="17">
        <v>3</v>
      </c>
      <c r="E20" s="18">
        <v>323.89999999999998</v>
      </c>
      <c r="F20" s="18">
        <v>227.6</v>
      </c>
    </row>
    <row r="21" spans="1:6" ht="31.5">
      <c r="A21" s="15"/>
      <c r="B21" s="16" t="s">
        <v>15</v>
      </c>
      <c r="C21" s="17">
        <v>3</v>
      </c>
      <c r="D21" s="17">
        <v>0</v>
      </c>
      <c r="E21" s="18">
        <f>E22+E23</f>
        <v>330.9</v>
      </c>
      <c r="F21" s="18">
        <v>405.8</v>
      </c>
    </row>
    <row r="22" spans="1:6">
      <c r="A22" s="15"/>
      <c r="B22" s="16" t="s">
        <v>14</v>
      </c>
      <c r="C22" s="17">
        <v>3</v>
      </c>
      <c r="D22" s="17">
        <v>4</v>
      </c>
      <c r="E22" s="18">
        <v>22.9</v>
      </c>
      <c r="F22" s="18">
        <v>70.8</v>
      </c>
    </row>
    <row r="23" spans="1:6" ht="47.25">
      <c r="A23" s="15"/>
      <c r="B23" s="16" t="s">
        <v>30</v>
      </c>
      <c r="C23" s="17">
        <v>3</v>
      </c>
      <c r="D23" s="17">
        <v>10</v>
      </c>
      <c r="E23" s="18">
        <v>308</v>
      </c>
      <c r="F23" s="18">
        <v>335</v>
      </c>
    </row>
    <row r="24" spans="1:6">
      <c r="A24" s="15"/>
      <c r="B24" s="16" t="s">
        <v>13</v>
      </c>
      <c r="C24" s="17">
        <v>4</v>
      </c>
      <c r="D24" s="17">
        <v>0</v>
      </c>
      <c r="E24" s="18">
        <f>E25+E26+E27</f>
        <v>17370.400000000001</v>
      </c>
      <c r="F24" s="18">
        <v>11820.5</v>
      </c>
    </row>
    <row r="25" spans="1:6">
      <c r="A25" s="15"/>
      <c r="B25" s="16" t="s">
        <v>12</v>
      </c>
      <c r="C25" s="17">
        <v>4</v>
      </c>
      <c r="D25" s="17">
        <v>1</v>
      </c>
      <c r="E25" s="18">
        <v>3166.8</v>
      </c>
      <c r="F25" s="18">
        <v>381.1</v>
      </c>
    </row>
    <row r="26" spans="1:6">
      <c r="A26" s="15"/>
      <c r="B26" s="16" t="s">
        <v>11</v>
      </c>
      <c r="C26" s="17">
        <v>4</v>
      </c>
      <c r="D26" s="17">
        <v>8</v>
      </c>
      <c r="E26" s="18">
        <v>3897</v>
      </c>
      <c r="F26" s="18">
        <v>2297</v>
      </c>
    </row>
    <row r="27" spans="1:6">
      <c r="A27" s="15"/>
      <c r="B27" s="16" t="s">
        <v>10</v>
      </c>
      <c r="C27" s="17">
        <v>4</v>
      </c>
      <c r="D27" s="17">
        <v>9</v>
      </c>
      <c r="E27" s="25">
        <v>10306.6</v>
      </c>
      <c r="F27" s="25">
        <v>8842.4</v>
      </c>
    </row>
    <row r="28" spans="1:6">
      <c r="A28" s="15"/>
      <c r="B28" s="16" t="s">
        <v>9</v>
      </c>
      <c r="C28" s="17">
        <v>5</v>
      </c>
      <c r="D28" s="17">
        <v>0</v>
      </c>
      <c r="E28" s="25">
        <f>E29+E31</f>
        <v>5948.6</v>
      </c>
      <c r="F28" s="24">
        <v>3036</v>
      </c>
    </row>
    <row r="29" spans="1:6" ht="15" customHeight="1">
      <c r="A29" s="15"/>
      <c r="B29" s="16" t="s">
        <v>8</v>
      </c>
      <c r="C29" s="17">
        <v>5</v>
      </c>
      <c r="D29" s="17">
        <v>1</v>
      </c>
      <c r="E29" s="18">
        <v>2429</v>
      </c>
      <c r="F29" s="18">
        <v>2966</v>
      </c>
    </row>
    <row r="30" spans="1:6" hidden="1">
      <c r="A30" s="15"/>
      <c r="B30" s="16" t="s">
        <v>29</v>
      </c>
      <c r="C30" s="17">
        <v>5</v>
      </c>
      <c r="D30" s="17">
        <v>2</v>
      </c>
      <c r="E30" s="18">
        <v>0</v>
      </c>
      <c r="F30" s="18"/>
    </row>
    <row r="31" spans="1:6">
      <c r="A31" s="15"/>
      <c r="B31" s="16" t="s">
        <v>7</v>
      </c>
      <c r="C31" s="17">
        <v>5</v>
      </c>
      <c r="D31" s="17">
        <v>3</v>
      </c>
      <c r="E31" s="25">
        <v>3519.6</v>
      </c>
      <c r="F31" s="24">
        <v>70</v>
      </c>
    </row>
    <row r="32" spans="1:6">
      <c r="A32" s="15"/>
      <c r="B32" s="16" t="s">
        <v>35</v>
      </c>
      <c r="C32" s="17">
        <v>7</v>
      </c>
      <c r="D32" s="17"/>
      <c r="E32" s="25">
        <f>E33</f>
        <v>8.8000000000000007</v>
      </c>
      <c r="F32" s="24"/>
    </row>
    <row r="33" spans="1:6">
      <c r="A33" s="15"/>
      <c r="B33" s="16" t="s">
        <v>36</v>
      </c>
      <c r="C33" s="17">
        <v>7</v>
      </c>
      <c r="D33" s="17">
        <v>7</v>
      </c>
      <c r="E33" s="25">
        <v>8.8000000000000007</v>
      </c>
      <c r="F33" s="24"/>
    </row>
    <row r="34" spans="1:6">
      <c r="A34" s="15"/>
      <c r="B34" s="16" t="s">
        <v>6</v>
      </c>
      <c r="C34" s="17">
        <v>8</v>
      </c>
      <c r="D34" s="17">
        <v>0</v>
      </c>
      <c r="E34" s="18">
        <f>E35+E37</f>
        <v>25538.5</v>
      </c>
      <c r="F34" s="18">
        <v>17441</v>
      </c>
    </row>
    <row r="35" spans="1:6" ht="14.25" customHeight="1">
      <c r="A35" s="15"/>
      <c r="B35" s="16" t="s">
        <v>5</v>
      </c>
      <c r="C35" s="17">
        <v>8</v>
      </c>
      <c r="D35" s="17">
        <v>1</v>
      </c>
      <c r="E35" s="18">
        <v>25333</v>
      </c>
      <c r="F35" s="18">
        <v>17441</v>
      </c>
    </row>
    <row r="36" spans="1:6" hidden="1">
      <c r="A36" s="15"/>
      <c r="B36" s="16" t="s">
        <v>4</v>
      </c>
      <c r="C36" s="17">
        <v>10</v>
      </c>
      <c r="D36" s="17">
        <v>0</v>
      </c>
      <c r="E36" s="18">
        <v>0</v>
      </c>
      <c r="F36" s="18">
        <v>60</v>
      </c>
    </row>
    <row r="37" spans="1:6" ht="15.75" customHeight="1">
      <c r="A37" s="15"/>
      <c r="B37" s="16" t="s">
        <v>32</v>
      </c>
      <c r="C37" s="17">
        <v>8</v>
      </c>
      <c r="D37" s="17">
        <v>4</v>
      </c>
      <c r="E37" s="18">
        <v>205.5</v>
      </c>
      <c r="F37" s="18">
        <v>60</v>
      </c>
    </row>
    <row r="38" spans="1:6">
      <c r="A38" s="15"/>
      <c r="B38" s="16" t="s">
        <v>3</v>
      </c>
      <c r="C38" s="17">
        <v>11</v>
      </c>
      <c r="D38" s="17">
        <v>0</v>
      </c>
      <c r="E38" s="18">
        <f>E39</f>
        <v>2430</v>
      </c>
      <c r="F38" s="18">
        <v>4544</v>
      </c>
    </row>
    <row r="39" spans="1:6">
      <c r="A39" s="15"/>
      <c r="B39" s="16" t="s">
        <v>2</v>
      </c>
      <c r="C39" s="17">
        <v>11</v>
      </c>
      <c r="D39" s="17">
        <v>1</v>
      </c>
      <c r="E39" s="18">
        <v>2430</v>
      </c>
      <c r="F39" s="18">
        <v>4544</v>
      </c>
    </row>
    <row r="40" spans="1:6" ht="15.75" hidden="1" customHeight="1">
      <c r="A40" s="15"/>
      <c r="B40" s="19" t="s">
        <v>1</v>
      </c>
      <c r="C40" s="20">
        <v>1101</v>
      </c>
      <c r="D40" s="20">
        <v>1101</v>
      </c>
      <c r="E40" s="21">
        <v>55207.3</v>
      </c>
      <c r="F40" s="21">
        <v>55513.8</v>
      </c>
    </row>
    <row r="41" spans="1:6" ht="15.75" customHeight="1">
      <c r="A41" s="10"/>
      <c r="B41" s="19" t="s">
        <v>0</v>
      </c>
      <c r="C41" s="20"/>
      <c r="D41" s="20"/>
      <c r="E41" s="22">
        <f>SUM(E13+E19+E21+E24+E28+E32+E34+E38)</f>
        <v>77931.899999999994</v>
      </c>
      <c r="F41" s="22">
        <v>55513.8</v>
      </c>
    </row>
    <row r="42" spans="1:6" ht="3.6" customHeight="1">
      <c r="A42" s="7"/>
      <c r="B42" s="23"/>
      <c r="C42" s="23"/>
      <c r="D42" s="23"/>
      <c r="E42" s="23"/>
      <c r="F42" s="23"/>
    </row>
  </sheetData>
  <mergeCells count="7">
    <mergeCell ref="B8:F8"/>
    <mergeCell ref="B9:D9"/>
    <mergeCell ref="A4:F4"/>
    <mergeCell ref="A1:F1"/>
    <mergeCell ref="A2:F2"/>
    <mergeCell ref="A3:F3"/>
    <mergeCell ref="B7:F7"/>
  </mergeCells>
  <pageMargins left="0.39370078740157499" right="0.39370078740157499" top="0.999999984981507" bottom="0.999999984981507" header="0.499999992490753" footer="0.499999992490753"/>
  <pageSetup paperSize="9" scale="8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ИКМО</cp:lastModifiedBy>
  <cp:lastPrinted>2019-12-18T06:52:56Z</cp:lastPrinted>
  <dcterms:created xsi:type="dcterms:W3CDTF">2019-11-16T09:57:16Z</dcterms:created>
  <dcterms:modified xsi:type="dcterms:W3CDTF">2024-12-26T04:57:45Z</dcterms:modified>
</cp:coreProperties>
</file>